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13_ncr:1_{69C7A5C6-FBA5-47E2-98EC-06419A49549E}" xr6:coauthVersionLast="47" xr6:coauthVersionMax="47" xr10:uidLastSave="{00000000-0000-0000-0000-000000000000}"/>
  <bookViews>
    <workbookView xWindow="-120" yWindow="-120" windowWidth="29040" windowHeight="15840" tabRatio="866" activeTab="1" xr2:uid="{00000000-000D-0000-FFFF-FFFF00000000}"/>
  </bookViews>
  <sheets>
    <sheet name="MART 2026" sheetId="8" r:id="rId1"/>
    <sheet name="NİSAN 2026" sheetId="9" r:id="rId2"/>
    <sheet name="MAYIS 2026" sheetId="10" r:id="rId3"/>
    <sheet name="HAZİRAN 2026" sheetId="11" r:id="rId4"/>
    <sheet name="TEMMUZ 2026" sheetId="13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" i="9" l="1"/>
  <c r="D56" i="13"/>
  <c r="D58" i="13" s="1"/>
  <c r="I50" i="13"/>
  <c r="E50" i="13"/>
  <c r="I47" i="13"/>
  <c r="E47" i="13"/>
  <c r="C37" i="13"/>
  <c r="F36" i="13"/>
  <c r="D35" i="13"/>
  <c r="D37" i="13" s="1"/>
  <c r="C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7" i="13" s="1"/>
  <c r="AC2" i="13"/>
  <c r="D56" i="11"/>
  <c r="D58" i="11" s="1"/>
  <c r="I50" i="11"/>
  <c r="E50" i="11"/>
  <c r="I47" i="11"/>
  <c r="E47" i="11"/>
  <c r="C37" i="11"/>
  <c r="F36" i="11"/>
  <c r="D35" i="11"/>
  <c r="D37" i="11" s="1"/>
  <c r="C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7" i="11" s="1"/>
  <c r="AC2" i="11"/>
  <c r="D56" i="10"/>
  <c r="D58" i="10" s="1"/>
  <c r="I50" i="10"/>
  <c r="E50" i="10"/>
  <c r="I47" i="10"/>
  <c r="E47" i="10"/>
  <c r="C37" i="10"/>
  <c r="F36" i="10"/>
  <c r="D35" i="10"/>
  <c r="D37" i="10" s="1"/>
  <c r="C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0" s="1"/>
  <c r="AC2" i="10"/>
  <c r="D56" i="9"/>
  <c r="I50" i="9"/>
  <c r="E50" i="9"/>
  <c r="I47" i="9"/>
  <c r="E47" i="9"/>
  <c r="D37" i="9"/>
  <c r="F36" i="9"/>
  <c r="D35" i="9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AC2" i="9"/>
  <c r="D56" i="8"/>
  <c r="D58" i="8" s="1"/>
  <c r="I50" i="8"/>
  <c r="E50" i="8"/>
  <c r="I47" i="8"/>
  <c r="E47" i="8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AC2" i="8"/>
  <c r="F37" i="9" l="1"/>
  <c r="J5" i="9" s="1"/>
  <c r="F37" i="8"/>
  <c r="J36" i="8" s="1"/>
  <c r="F53" i="8"/>
  <c r="F56" i="8" s="1"/>
  <c r="F58" i="8" s="1"/>
  <c r="J5" i="13"/>
  <c r="J36" i="13"/>
  <c r="F53" i="13"/>
  <c r="F56" i="13" s="1"/>
  <c r="J5" i="11"/>
  <c r="J36" i="11"/>
  <c r="F53" i="11"/>
  <c r="F56" i="11" s="1"/>
  <c r="J5" i="10"/>
  <c r="J36" i="10"/>
  <c r="F53" i="10"/>
  <c r="F56" i="10" s="1"/>
  <c r="F53" i="9"/>
  <c r="F56" i="9" s="1"/>
  <c r="J36" i="9" l="1"/>
  <c r="E56" i="8"/>
  <c r="F58" i="13"/>
  <c r="E56" i="13"/>
  <c r="F58" i="11"/>
  <c r="E56" i="11"/>
  <c r="F58" i="10"/>
  <c r="E56" i="10"/>
  <c r="F58" i="9"/>
  <c r="E56" i="9"/>
  <c r="L36" i="8" l="1"/>
  <c r="J35" i="8"/>
  <c r="J39" i="8" s="1"/>
  <c r="J4" i="9" l="1"/>
  <c r="L36" i="9" l="1"/>
  <c r="J35" i="9"/>
  <c r="J39" i="9" s="1"/>
  <c r="J4" i="10" l="1"/>
  <c r="L36" i="10" l="1"/>
  <c r="J35" i="10"/>
  <c r="J39" i="10" s="1"/>
  <c r="J4" i="11" l="1"/>
  <c r="J35" i="11" l="1"/>
  <c r="J39" i="11" s="1"/>
  <c r="L36" i="11"/>
  <c r="J4" i="13" l="1"/>
  <c r="L36" i="13" l="1"/>
  <c r="J35" i="13"/>
  <c r="J39" i="13" s="1"/>
</calcChain>
</file>

<file path=xl/sharedStrings.xml><?xml version="1.0" encoding="utf-8"?>
<sst xmlns="http://schemas.openxmlformats.org/spreadsheetml/2006/main" count="274" uniqueCount="52">
  <si>
    <t>TARİH</t>
  </si>
  <si>
    <t>FİYAT</t>
  </si>
  <si>
    <t>TUTAR</t>
  </si>
  <si>
    <t>NAKLİYE KDV</t>
  </si>
  <si>
    <t>DEVİR</t>
  </si>
  <si>
    <t>MÜSTAHSİL KESİNTİSİ</t>
  </si>
  <si>
    <t>KDV</t>
  </si>
  <si>
    <t>MİKTAR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</si>
  <si>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</si>
  <si>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</si>
  <si>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</si>
  <si>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</si>
  <si>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</si>
  <si>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</si>
  <si>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</si>
  <si>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</si>
  <si>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</si>
  <si>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</si>
  <si>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</si>
  <si>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</si>
  <si>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</si>
  <si>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</si>
  <si>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</si>
  <si>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</si>
  <si>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</si>
  <si>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</si>
  <si>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</si>
  <si>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</si>
  <si>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</si>
  <si>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</si>
  <si>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</si>
  <si>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</si>
  <si>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</si>
  <si>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</si>
  <si>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</si>
  <si>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</si>
  <si>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</si>
  <si>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</si>
  <si>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</si>
  <si>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MÜSTAHSİL KDV</t>
  </si>
  <si>
    <t xml:space="preserve">YEM TUTARI </t>
  </si>
  <si>
    <t>KALİTE CEZASI</t>
  </si>
  <si>
    <t>OSMAN SONGÜL TOPLAYICI</t>
  </si>
  <si>
    <t>V.EYYÜPAĞA</t>
  </si>
  <si>
    <t>OSMAN SONGÜL TOPLAYICI - ÜMRAN SONGÜL KARABAŞ</t>
  </si>
  <si>
    <t>H.EYYÜPAĞA</t>
  </si>
  <si>
    <t>320 50 01 00436</t>
  </si>
  <si>
    <t>OSMAN SONGÜL</t>
  </si>
  <si>
    <t>Brüt</t>
  </si>
  <si>
    <t>Kdv</t>
  </si>
  <si>
    <t>Sonuç</t>
  </si>
  <si>
    <t>Ciro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</si>
</sst>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dd/mm/yyyy"/>
    <numFmt numFmtId="165" formatCode="#,##0.0"/>
    <numFmt numFmtId="166" formatCode="#,##0.000"/>
    <numFmt numFmtId="167" formatCode="&quot;₺&quot;#,##0.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62">
    <xf numFmtId="0" fontId="0" fillId="0" borderId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16" applyNumberFormat="0" applyAlignment="0" applyProtection="0"/>
    <xf numFmtId="0" fontId="27" fillId="7" borderId="17" applyNumberFormat="0" applyAlignment="0" applyProtection="0"/>
    <xf numFmtId="0" fontId="28" fillId="7" borderId="16" applyNumberFormat="0" applyAlignment="0" applyProtection="0"/>
    <xf numFmtId="0" fontId="29" fillId="0" borderId="18" applyNumberFormat="0" applyFill="0" applyAlignment="0" applyProtection="0"/>
    <xf numFmtId="0" fontId="30" fillId="8" borderId="19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6" fillId="0" borderId="21" applyNumberFormat="0" applyFill="0" applyAlignment="0" applyProtection="0"/>
    <xf numFmtId="0" fontId="33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33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33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33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33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33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11" fillId="9" borderId="20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9" borderId="20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8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0" fillId="9" borderId="20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9" borderId="20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0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0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81">
    <xf numFmtId="0" fontId="0" fillId="0" borderId="0" xfId="0"/>
    <xf numFmtId="4" fontId="0" fillId="0" borderId="5" xfId="1" applyNumberFormat="1" applyFont="1" applyBorder="1"/>
    <xf numFmtId="3" fontId="0" fillId="0" borderId="5" xfId="0" applyNumberFormat="1" applyBorder="1"/>
    <xf numFmtId="4" fontId="0" fillId="0" borderId="0" xfId="0" applyNumberFormat="1"/>
    <xf numFmtId="43" fontId="0" fillId="0" borderId="0" xfId="5" applyFont="1"/>
    <xf numFmtId="0" fontId="0" fillId="0" borderId="5" xfId="0" applyBorder="1"/>
    <xf numFmtId="4" fontId="0" fillId="0" borderId="5" xfId="0" applyNumberFormat="1" applyBorder="1"/>
    <xf numFmtId="43" fontId="0" fillId="0" borderId="0" xfId="0" applyNumberFormat="1"/>
    <xf numFmtId="4" fontId="0" fillId="0" borderId="0" xfId="1" applyNumberFormat="1" applyFont="1" applyBorder="1"/>
    <xf numFmtId="49" fontId="0" fillId="2" borderId="5" xfId="0" applyNumberFormat="1" applyFill="1" applyBorder="1" applyAlignment="1">
      <alignment horizontal="left"/>
    </xf>
    <xf numFmtId="43" fontId="7" fillId="34" borderId="0" xfId="5" applyFont="1" applyFill="1" applyAlignment="1">
      <alignment horizontal="center" vertical="center"/>
    </xf>
    <xf numFmtId="43" fontId="7" fillId="34" borderId="0" xfId="5" applyFont="1" applyFill="1" applyAlignment="1">
      <alignment horizontal="left" vertical="center"/>
    </xf>
    <xf numFmtId="43" fontId="16" fillId="34" borderId="0" xfId="5" applyFont="1" applyFill="1" applyAlignment="1">
      <alignment horizontal="center" vertical="center"/>
    </xf>
    <xf numFmtId="43" fontId="7" fillId="34" borderId="5" xfId="5" applyFont="1" applyFill="1" applyBorder="1" applyAlignment="1">
      <alignment horizontal="left" vertical="center"/>
    </xf>
    <xf numFmtId="0" fontId="0" fillId="34" borderId="5" xfId="0" applyFill="1" applyBorder="1"/>
    <xf numFmtId="43" fontId="16" fillId="34" borderId="5" xfId="5" applyFont="1" applyFill="1" applyBorder="1" applyAlignment="1">
      <alignment horizontal="center" vertical="center"/>
    </xf>
    <xf numFmtId="43" fontId="7" fillId="34" borderId="5" xfId="5" applyFont="1" applyFill="1" applyBorder="1" applyAlignment="1">
      <alignment horizontal="center" vertical="center"/>
    </xf>
    <xf numFmtId="0" fontId="7" fillId="0" borderId="0" xfId="0" applyFont="1"/>
    <xf numFmtId="4" fontId="7" fillId="0" borderId="0" xfId="0" applyNumberFormat="1" applyFont="1"/>
    <xf numFmtId="0" fontId="7" fillId="34" borderId="0" xfId="0" applyFont="1" applyFill="1"/>
    <xf numFmtId="43" fontId="7" fillId="34" borderId="0" xfId="5" applyFont="1" applyFill="1" applyAlignment="1">
      <alignment horizontal="left"/>
    </xf>
    <xf numFmtId="164" fontId="14" fillId="0" borderId="0" xfId="2" applyNumberFormat="1" applyAlignment="1">
      <alignment horizontal="left"/>
    </xf>
    <xf numFmtId="0" fontId="16" fillId="34" borderId="0" xfId="0" applyFont="1" applyFill="1"/>
    <xf numFmtId="43" fontId="0" fillId="34" borderId="0" xfId="0" applyNumberFormat="1" applyFill="1"/>
    <xf numFmtId="43" fontId="7" fillId="0" borderId="0" xfId="5" applyFont="1"/>
    <xf numFmtId="43" fontId="16" fillId="34" borderId="0" xfId="5" applyFont="1" applyFill="1"/>
    <xf numFmtId="0" fontId="17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3" fontId="16" fillId="0" borderId="2" xfId="0" applyNumberFormat="1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166" fontId="16" fillId="0" borderId="2" xfId="0" applyNumberFormat="1" applyFont="1" applyBorder="1" applyAlignment="1">
      <alignment horizontal="center"/>
    </xf>
    <xf numFmtId="167" fontId="16" fillId="0" borderId="3" xfId="0" applyNumberFormat="1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4" fontId="16" fillId="0" borderId="3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6" xfId="0" applyNumberFormat="1" applyBorder="1"/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4" fontId="0" fillId="2" borderId="6" xfId="0" applyNumberFormat="1" applyFill="1" applyBorder="1"/>
    <xf numFmtId="14" fontId="0" fillId="0" borderId="4" xfId="0" applyNumberFormat="1" applyBorder="1"/>
    <xf numFmtId="0" fontId="0" fillId="0" borderId="11" xfId="0" applyBorder="1"/>
    <xf numFmtId="4" fontId="0" fillId="0" borderId="6" xfId="0" applyNumberFormat="1" applyBorder="1"/>
    <xf numFmtId="0" fontId="0" fillId="0" borderId="4" xfId="0" applyBorder="1"/>
    <xf numFmtId="3" fontId="0" fillId="0" borderId="26" xfId="0" applyNumberFormat="1" applyBorder="1"/>
    <xf numFmtId="166" fontId="0" fillId="0" borderId="26" xfId="0" applyNumberFormat="1" applyBorder="1"/>
    <xf numFmtId="167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6" xfId="0" applyBorder="1"/>
    <xf numFmtId="4" fontId="0" fillId="0" borderId="27" xfId="0" applyNumberFormat="1" applyBorder="1"/>
    <xf numFmtId="0" fontId="0" fillId="0" borderId="1" xfId="0" applyBorder="1" applyAlignment="1">
      <alignment horizontal="center"/>
    </xf>
    <xf numFmtId="165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7" fontId="0" fillId="0" borderId="3" xfId="0" applyNumberFormat="1" applyBorder="1"/>
    <xf numFmtId="0" fontId="0" fillId="0" borderId="10" xfId="0" applyBorder="1"/>
    <xf numFmtId="4" fontId="0" fillId="2" borderId="3" xfId="0" applyNumberFormat="1" applyFill="1" applyBorder="1"/>
    <xf numFmtId="0" fontId="0" fillId="0" borderId="4" xfId="0" applyBorder="1" applyAlignment="1">
      <alignment horizontal="center"/>
    </xf>
    <xf numFmtId="165" fontId="0" fillId="0" borderId="5" xfId="0" applyNumberFormat="1" applyBorder="1"/>
    <xf numFmtId="0" fontId="0" fillId="0" borderId="7" xfId="0" applyBorder="1"/>
    <xf numFmtId="166" fontId="0" fillId="0" borderId="7" xfId="0" applyNumberFormat="1" applyBorder="1"/>
    <xf numFmtId="167" fontId="0" fillId="0" borderId="9" xfId="0" applyNumberFormat="1" applyBorder="1"/>
    <xf numFmtId="0" fontId="0" fillId="0" borderId="12" xfId="0" applyBorder="1"/>
    <xf numFmtId="4" fontId="0" fillId="0" borderId="9" xfId="0" applyNumberFormat="1" applyBorder="1"/>
    <xf numFmtId="15" fontId="0" fillId="0" borderId="0" xfId="0" applyNumberFormat="1"/>
    <xf numFmtId="49" fontId="1" fillId="2" borderId="0" xfId="142" applyNumberFormat="1" applyFill="1" applyAlignment="1">
      <alignment horizontal="left"/>
    </xf>
    <xf numFmtId="4" fontId="1" fillId="2" borderId="0" xfId="142" applyNumberFormat="1" applyFill="1"/>
    <xf numFmtId="4" fontId="1" fillId="2" borderId="0" xfId="142" applyNumberFormat="1" applyFill="1" applyAlignment="1">
      <alignment horizontal="right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6" fillId="0" borderId="23" xfId="0" applyFont="1" applyBorder="1" applyAlignment="1">
      <alignment horizontal="center"/>
    </xf>
    <xf numFmtId="0" fontId="16" fillId="0" borderId="24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</cellXfs>
  <cellStyles count="162">
    <cellStyle name="%20 - Vurgu1" xfId="23" builtinId="30" customBuiltin="1"/>
    <cellStyle name="%20 - Vurgu1 2" xfId="51" xr:uid="{D58B3667-5383-48FF-8189-304B8795FA0E}"/>
    <cellStyle name="%20 - Vurgu1 3" xfId="80" xr:uid="{6938267C-199D-457D-B996-49275A04CC90}"/>
    <cellStyle name="%20 - Vurgu1 4" xfId="102" xr:uid="{D6818B9F-A900-4CD3-994F-2C02A2080EC9}"/>
    <cellStyle name="%20 - Vurgu1 5" xfId="124" xr:uid="{BB0E2739-C43B-41C2-9B82-6BC51220970B}"/>
    <cellStyle name="%20 - Vurgu1 6" xfId="144" xr:uid="{F707F57B-7C4C-4034-A6D2-673150CB3B5F}"/>
    <cellStyle name="%20 - Vurgu2" xfId="27" builtinId="34" customBuiltin="1"/>
    <cellStyle name="%20 - Vurgu2 2" xfId="54" xr:uid="{18DE9115-41DC-4F63-97EF-E61C67C5497A}"/>
    <cellStyle name="%20 - Vurgu2 3" xfId="83" xr:uid="{9E47ABE8-60D4-4938-9AF5-59ACA2179471}"/>
    <cellStyle name="%20 - Vurgu2 4" xfId="105" xr:uid="{9805B82C-328C-4A64-AE39-2456B49629E1}"/>
    <cellStyle name="%20 - Vurgu2 5" xfId="127" xr:uid="{B323EA2A-9B5F-4F61-81FC-AF7BBBC56D6C}"/>
    <cellStyle name="%20 - Vurgu2 6" xfId="147" xr:uid="{CF808B55-24F9-441F-8ECB-0BF0DF847969}"/>
    <cellStyle name="%20 - Vurgu3" xfId="31" builtinId="38" customBuiltin="1"/>
    <cellStyle name="%20 - Vurgu3 2" xfId="57" xr:uid="{D614FF1A-44F3-49D6-B8C0-DC2EC2A81757}"/>
    <cellStyle name="%20 - Vurgu3 3" xfId="86" xr:uid="{0519D515-11E5-4861-9908-90E7A024522E}"/>
    <cellStyle name="%20 - Vurgu3 4" xfId="108" xr:uid="{D3DEEF5B-10C5-4E92-8F35-823B7CC88B76}"/>
    <cellStyle name="%20 - Vurgu3 5" xfId="130" xr:uid="{40F4240C-0FE9-4A90-B742-6FCB38BE72D9}"/>
    <cellStyle name="%20 - Vurgu3 6" xfId="150" xr:uid="{F93F8E7B-63B1-4990-8059-82B7DCC96D56}"/>
    <cellStyle name="%20 - Vurgu4" xfId="35" builtinId="42" customBuiltin="1"/>
    <cellStyle name="%20 - Vurgu4 2" xfId="60" xr:uid="{49D58171-74FD-45B1-AB13-7567283D0A37}"/>
    <cellStyle name="%20 - Vurgu4 3" xfId="89" xr:uid="{86F47E8D-4F93-4FA9-96E1-EF058EC9F14C}"/>
    <cellStyle name="%20 - Vurgu4 4" xfId="111" xr:uid="{F9BD9829-0CCF-41EB-80AB-BB3B82C13371}"/>
    <cellStyle name="%20 - Vurgu4 5" xfId="133" xr:uid="{A4D35BE3-D9DE-4D1F-AB5C-5BC7A8427C57}"/>
    <cellStyle name="%20 - Vurgu4 6" xfId="153" xr:uid="{536FE675-E744-4FF7-A35E-3C7BCCF3ED26}"/>
    <cellStyle name="%20 - Vurgu5" xfId="39" builtinId="46" customBuiltin="1"/>
    <cellStyle name="%20 - Vurgu5 2" xfId="63" xr:uid="{67BF99BF-3F97-48FB-A218-88D50FCEAF95}"/>
    <cellStyle name="%20 - Vurgu5 3" xfId="92" xr:uid="{D956D950-4166-4D93-9760-3E96F2D45A2C}"/>
    <cellStyle name="%20 - Vurgu5 4" xfId="114" xr:uid="{DF94EE22-ACCA-4377-87FA-AD94CD4DD037}"/>
    <cellStyle name="%20 - Vurgu5 5" xfId="136" xr:uid="{BB45DC11-D51C-4468-81FD-B999B30BE73E}"/>
    <cellStyle name="%20 - Vurgu5 6" xfId="156" xr:uid="{7B2EEC17-9128-4FE7-8052-FE88095BD289}"/>
    <cellStyle name="%20 - Vurgu6" xfId="43" builtinId="50" customBuiltin="1"/>
    <cellStyle name="%20 - Vurgu6 2" xfId="66" xr:uid="{7AB857D1-3EC9-4BEE-8486-1E4850ACA56F}"/>
    <cellStyle name="%20 - Vurgu6 3" xfId="95" xr:uid="{FD06925F-BE82-4317-B59D-1B9511566EB3}"/>
    <cellStyle name="%20 - Vurgu6 4" xfId="117" xr:uid="{07230A1F-0FCD-45AC-B7BA-1D19E5CDA106}"/>
    <cellStyle name="%20 - Vurgu6 5" xfId="139" xr:uid="{B14A3AAD-91E3-4F25-AFD1-0F994AC504FF}"/>
    <cellStyle name="%20 - Vurgu6 6" xfId="159" xr:uid="{B85C6C14-0849-41BB-8CAA-4AF3EE916FE8}"/>
    <cellStyle name="%40 - Vurgu1" xfId="24" builtinId="31" customBuiltin="1"/>
    <cellStyle name="%40 - Vurgu1 2" xfId="52" xr:uid="{08701A5A-0D06-45A5-B3C5-ACCEA733E21C}"/>
    <cellStyle name="%40 - Vurgu1 3" xfId="81" xr:uid="{D50F211E-C199-48DA-87E6-B6C12C11197C}"/>
    <cellStyle name="%40 - Vurgu1 4" xfId="103" xr:uid="{6BA29F34-F234-47EF-8AD8-9B9BCD8FF61D}"/>
    <cellStyle name="%40 - Vurgu1 5" xfId="125" xr:uid="{F28C4470-150A-4F4D-B51C-85538C7EF195}"/>
    <cellStyle name="%40 - Vurgu1 6" xfId="145" xr:uid="{3991B9FB-0DC9-4D01-9458-118EDB805E26}"/>
    <cellStyle name="%40 - Vurgu2" xfId="28" builtinId="35" customBuiltin="1"/>
    <cellStyle name="%40 - Vurgu2 2" xfId="55" xr:uid="{18A451DF-7ADF-414D-A0C0-13870239320D}"/>
    <cellStyle name="%40 - Vurgu2 3" xfId="84" xr:uid="{DD55C299-265E-4C7E-A1A8-5C8D4F39E168}"/>
    <cellStyle name="%40 - Vurgu2 4" xfId="106" xr:uid="{AE386B4A-532A-4430-8877-554BC586B010}"/>
    <cellStyle name="%40 - Vurgu2 5" xfId="128" xr:uid="{CB633A16-0AC0-47BB-AF14-AFD67D2AAE15}"/>
    <cellStyle name="%40 - Vurgu2 6" xfId="148" xr:uid="{9DF6A678-2989-43E6-A7C2-BDA8FAF89DAE}"/>
    <cellStyle name="%40 - Vurgu3" xfId="32" builtinId="39" customBuiltin="1"/>
    <cellStyle name="%40 - Vurgu3 2" xfId="58" xr:uid="{988C819E-A986-4D92-B02C-EA66EFE8D020}"/>
    <cellStyle name="%40 - Vurgu3 3" xfId="87" xr:uid="{2FA4E722-346E-4A43-9FA9-BFEE4E6F0622}"/>
    <cellStyle name="%40 - Vurgu3 4" xfId="109" xr:uid="{45208C10-9F10-406E-ADA2-C1356C31AAA4}"/>
    <cellStyle name="%40 - Vurgu3 5" xfId="131" xr:uid="{4FCCD2E2-689A-4705-9091-8CDD06EBB86B}"/>
    <cellStyle name="%40 - Vurgu3 6" xfId="151" xr:uid="{5960F8BF-D8CA-48E1-9DB0-08E43578D906}"/>
    <cellStyle name="%40 - Vurgu4" xfId="36" builtinId="43" customBuiltin="1"/>
    <cellStyle name="%40 - Vurgu4 2" xfId="61" xr:uid="{95D36050-8A5C-434E-AAE2-B5066A257CC7}"/>
    <cellStyle name="%40 - Vurgu4 3" xfId="90" xr:uid="{3D21F3A9-F3FE-4B3C-8415-3D41142F3A50}"/>
    <cellStyle name="%40 - Vurgu4 4" xfId="112" xr:uid="{D32275CF-E288-43B4-BC5E-158B95E1DF94}"/>
    <cellStyle name="%40 - Vurgu4 5" xfId="134" xr:uid="{A53580EC-E782-43AF-A30D-4F03DC1A607E}"/>
    <cellStyle name="%40 - Vurgu4 6" xfId="154" xr:uid="{38D7BDC0-CCDD-49A8-8AA8-7732ECA9F103}"/>
    <cellStyle name="%40 - Vurgu5" xfId="40" builtinId="47" customBuiltin="1"/>
    <cellStyle name="%40 - Vurgu5 2" xfId="64" xr:uid="{9560DA67-1FA6-4AFB-A89F-717AAEC428D7}"/>
    <cellStyle name="%40 - Vurgu5 3" xfId="93" xr:uid="{EB35A475-C125-491E-AB11-E2ABDDA2D8A5}"/>
    <cellStyle name="%40 - Vurgu5 4" xfId="115" xr:uid="{9AEAF83A-BD0D-49AE-AE17-D9F1897CB846}"/>
    <cellStyle name="%40 - Vurgu5 5" xfId="137" xr:uid="{BA35E737-EF9D-40DD-BD11-BF3700811DA8}"/>
    <cellStyle name="%40 - Vurgu5 6" xfId="157" xr:uid="{20EE8221-3ED8-4A5D-8A49-9707D2A19359}"/>
    <cellStyle name="%40 - Vurgu6" xfId="44" builtinId="51" customBuiltin="1"/>
    <cellStyle name="%40 - Vurgu6 2" xfId="67" xr:uid="{DBA35009-884B-4E3F-9673-8D341F5C551C}"/>
    <cellStyle name="%40 - Vurgu6 3" xfId="96" xr:uid="{F01A2E7D-E284-4778-85D6-84425AA6E482}"/>
    <cellStyle name="%40 - Vurgu6 4" xfId="118" xr:uid="{CD0129AE-CBB1-4458-8B30-DDE64DA560B3}"/>
    <cellStyle name="%40 - Vurgu6 5" xfId="140" xr:uid="{70D2C605-873D-466C-B7E6-46692D329ECE}"/>
    <cellStyle name="%40 - Vurgu6 6" xfId="160" xr:uid="{1D756C77-82F8-41C0-9B98-84DB98D3179B}"/>
    <cellStyle name="%60 - Vurgu1" xfId="25" builtinId="32" customBuiltin="1"/>
    <cellStyle name="%60 - Vurgu1 2" xfId="53" xr:uid="{B120882F-73A5-40BB-8CDF-A82624AF2B10}"/>
    <cellStyle name="%60 - Vurgu1 3" xfId="82" xr:uid="{603FD121-84C2-4A91-A08C-C56046296AAF}"/>
    <cellStyle name="%60 - Vurgu1 4" xfId="104" xr:uid="{A029B12F-9382-4EC5-92D3-6F3BD4A3D386}"/>
    <cellStyle name="%60 - Vurgu1 5" xfId="126" xr:uid="{8987AF5D-DC44-44D0-BF38-068D354D2AEA}"/>
    <cellStyle name="%60 - Vurgu1 6" xfId="146" xr:uid="{FD9D8927-5303-4F6F-849E-FAC220D543B0}"/>
    <cellStyle name="%60 - Vurgu2" xfId="29" builtinId="36" customBuiltin="1"/>
    <cellStyle name="%60 - Vurgu2 2" xfId="56" xr:uid="{1CA306B4-33B3-4CDC-9556-585E9B37AC51}"/>
    <cellStyle name="%60 - Vurgu2 3" xfId="85" xr:uid="{20F88E64-1B34-461F-9A10-8C82447E2EF2}"/>
    <cellStyle name="%60 - Vurgu2 4" xfId="107" xr:uid="{537F2E45-F3BB-4508-889F-404888C8B631}"/>
    <cellStyle name="%60 - Vurgu2 5" xfId="129" xr:uid="{66079B93-6D13-467B-ABAA-EE148E50B86D}"/>
    <cellStyle name="%60 - Vurgu2 6" xfId="149" xr:uid="{8E78D6EE-6B43-4D25-BE85-F0C761704CBD}"/>
    <cellStyle name="%60 - Vurgu3" xfId="33" builtinId="40" customBuiltin="1"/>
    <cellStyle name="%60 - Vurgu3 2" xfId="59" xr:uid="{8244476E-7BD4-4C61-88C0-FBCD1EF06CAE}"/>
    <cellStyle name="%60 - Vurgu3 3" xfId="88" xr:uid="{3E92C11E-9B3A-4C65-9F98-D67CE85BE3B8}"/>
    <cellStyle name="%60 - Vurgu3 4" xfId="110" xr:uid="{0EF43CAF-D745-457F-9A1D-3839F6C5F45D}"/>
    <cellStyle name="%60 - Vurgu3 5" xfId="132" xr:uid="{2ECD0157-679B-40B4-9B70-D91BF7EF4D72}"/>
    <cellStyle name="%60 - Vurgu3 6" xfId="152" xr:uid="{E855F2F9-2E7C-4148-B864-80F8E60DA028}"/>
    <cellStyle name="%60 - Vurgu4" xfId="37" builtinId="44" customBuiltin="1"/>
    <cellStyle name="%60 - Vurgu4 2" xfId="62" xr:uid="{326DCAFA-6061-4DB7-8667-FBA358600A93}"/>
    <cellStyle name="%60 - Vurgu4 3" xfId="91" xr:uid="{B4081F97-0850-4F57-BAE4-73B16DCC0288}"/>
    <cellStyle name="%60 - Vurgu4 4" xfId="113" xr:uid="{1F2A4E7F-99DA-4DD7-B1D5-00B45DE7BDD3}"/>
    <cellStyle name="%60 - Vurgu4 5" xfId="135" xr:uid="{A0C8FE1F-E6AD-4480-B274-6A2DA3C9DE0B}"/>
    <cellStyle name="%60 - Vurgu4 6" xfId="155" xr:uid="{8AE05308-4F3B-4500-BB47-D8FE86D3CF56}"/>
    <cellStyle name="%60 - Vurgu5" xfId="41" builtinId="48" customBuiltin="1"/>
    <cellStyle name="%60 - Vurgu5 2" xfId="65" xr:uid="{5D922340-D5B8-4FBE-B5F2-EB625E7FF194}"/>
    <cellStyle name="%60 - Vurgu5 3" xfId="94" xr:uid="{D8C59124-59D3-42FD-A298-A143BE1BBBCA}"/>
    <cellStyle name="%60 - Vurgu5 4" xfId="116" xr:uid="{8B56EC08-032B-4882-A668-9251354551D0}"/>
    <cellStyle name="%60 - Vurgu5 5" xfId="138" xr:uid="{A8B94CEC-A584-443D-AB91-E949D8161DDE}"/>
    <cellStyle name="%60 - Vurgu5 6" xfId="158" xr:uid="{94000F35-4735-47FB-9320-4161A946E694}"/>
    <cellStyle name="%60 - Vurgu6" xfId="45" builtinId="52" customBuiltin="1"/>
    <cellStyle name="%60 - Vurgu6 2" xfId="68" xr:uid="{84046CB4-64A2-49FA-A966-A3E9B05A575B}"/>
    <cellStyle name="%60 - Vurgu6 3" xfId="97" xr:uid="{F08B6635-9E6C-49A5-93BF-F10FF15D5D3F}"/>
    <cellStyle name="%60 - Vurgu6 4" xfId="119" xr:uid="{59FF2A50-1145-4E61-9D94-119CF8918284}"/>
    <cellStyle name="%60 - Vurgu6 5" xfId="141" xr:uid="{B2D1CC74-2411-4D21-AEBA-E1C54FC42B8F}"/>
    <cellStyle name="%60 - Vurgu6 6" xfId="161" xr:uid="{987BEEA5-AAF6-490A-B7D6-1F8BF54A7594}"/>
    <cellStyle name="Açıklama Metni" xfId="20" builtinId="53" customBuiltin="1"/>
    <cellStyle name="Ana Başlık" xfId="6" builtinId="15" customBuiltin="1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43040A37-7725-482C-B731-9A252D6212BF}"/>
    <cellStyle name="Normal 11" xfId="98" xr:uid="{33F8BE91-1449-49F0-9EE1-0436E0079265}"/>
    <cellStyle name="Normal 12" xfId="122" xr:uid="{A7500566-5800-47BF-8204-A841D19F253B}"/>
    <cellStyle name="Normal 13" xfId="99" xr:uid="{980E355B-8256-4726-9F43-8B729176F81D}"/>
    <cellStyle name="Normal 14" xfId="142" xr:uid="{6ED360A8-EB43-407B-8F04-732445912A6D}"/>
    <cellStyle name="Normal 16" xfId="120" xr:uid="{77B6CD09-CBFB-47BE-93DD-1813ECF0F801}"/>
    <cellStyle name="Normal 17" xfId="121" xr:uid="{4A767B25-610C-435F-BAB6-344DF42A5499}"/>
    <cellStyle name="Normal 2" xfId="2" xr:uid="{4D17527B-1836-4D6A-B865-C7CCC3C69533}"/>
    <cellStyle name="Normal 2 2" xfId="71" xr:uid="{39F79879-444D-4DBB-A4AF-F7B0DFB7CA21}"/>
    <cellStyle name="Normal 3" xfId="3" xr:uid="{13FD6B32-DACB-4C14-B0D2-DF32CA921F7E}"/>
    <cellStyle name="Normal 3 2" xfId="72" xr:uid="{4A341C05-07AF-413A-8E0E-09EE0EF76985}"/>
    <cellStyle name="Normal 4" xfId="1" xr:uid="{D6A48DFB-4CB4-4DCA-97C5-550D5D741BB3}"/>
    <cellStyle name="Normal 4 2" xfId="70" xr:uid="{B61C8A4D-1184-4C6E-AB50-D310581CF879}"/>
    <cellStyle name="Normal 5" xfId="46" xr:uid="{8397E8C3-9E4A-4320-8EA1-16475B0545A6}"/>
    <cellStyle name="Normal 5 2" xfId="75" xr:uid="{5E08423C-7E79-45F7-A58D-ABFBAD5B7681}"/>
    <cellStyle name="Normal 6" xfId="4" xr:uid="{15E47645-6C63-4B3D-988D-72A5AA2BF17F}"/>
    <cellStyle name="Normal 6 2" xfId="73" xr:uid="{3CE6B6E3-0D81-492B-A5AA-9349C180238F}"/>
    <cellStyle name="Normal 7" xfId="49" xr:uid="{ADF2BF39-CB38-4CDB-AAB5-93E247675A8A}"/>
    <cellStyle name="Normal 8" xfId="69" xr:uid="{D0FE442B-74B5-4391-B15F-76FD4270858E}"/>
    <cellStyle name="Normal 9" xfId="78" xr:uid="{D5AE4191-FCC1-4665-B822-1DC50A965626}"/>
    <cellStyle name="Not 2" xfId="48" xr:uid="{3FB83690-7F30-4F6F-981B-A1FD4A457F64}"/>
    <cellStyle name="Not 2 2" xfId="77" xr:uid="{7FDD683D-4803-4B2D-BE62-2410111A6CA5}"/>
    <cellStyle name="Not 3" xfId="50" xr:uid="{23EDBE65-6ED0-477D-8673-D53C3B1FABDF}"/>
    <cellStyle name="Not 4" xfId="79" xr:uid="{C47E1942-AF01-4AD0-8E3D-893ECE53D5CD}"/>
    <cellStyle name="Not 5" xfId="101" xr:uid="{98071FC3-7F56-47EF-85A4-909C376C0A8F}"/>
    <cellStyle name="Not 6" xfId="123" xr:uid="{09D81D40-65CB-41F4-9E0D-491BEA624137}"/>
    <cellStyle name="Not 7" xfId="143" xr:uid="{57AD388A-17CE-4CC3-BE81-6C47BEA21586}"/>
    <cellStyle name="Nötr" xfId="13" builtinId="28" customBuiltin="1"/>
    <cellStyle name="Toplam" xfId="21" builtinId="25" customBuiltin="1"/>
    <cellStyle name="Uyarı Metni" xfId="19" builtinId="11" customBuiltin="1"/>
    <cellStyle name="Virgül" xfId="5" builtinId="3"/>
    <cellStyle name="Virgül 2" xfId="47" xr:uid="{5213C250-058F-4EFE-9931-8417EA6EE9DF}"/>
    <cellStyle name="Virgül 2 2" xfId="76" xr:uid="{CDDF935C-E838-430E-BF40-3CEBFF35CB84}"/>
    <cellStyle name="Virgül 3" xfId="74" xr:uid="{80252424-A5D8-4C83-B98B-6ECD76BC7CD9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704BC-9927-4B1C-9110-1C03D89ECBDA}">
  <dimension ref="B1:AC61"/>
  <sheetViews>
    <sheetView zoomScale="85" zoomScaleNormal="85" workbookViewId="0">
      <selection activeCell="I50" sqref="I50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3" t="s">
        <v>44</v>
      </c>
      <c r="C2" s="74"/>
      <c r="D2" s="74"/>
      <c r="E2" s="74"/>
      <c r="F2" s="74"/>
      <c r="G2" s="74"/>
      <c r="H2" s="74"/>
      <c r="I2" s="74"/>
      <c r="J2" s="75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</row>
    <row r="4" spans="2:29" x14ac:dyDescent="0.25">
      <c r="B4" s="34">
        <v>46082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v>0</v>
      </c>
    </row>
    <row r="5" spans="2:29" x14ac:dyDescent="0.25">
      <c r="B5" s="34">
        <v>46083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v>14025.54</v>
      </c>
    </row>
    <row r="6" spans="2:29" x14ac:dyDescent="0.25">
      <c r="B6" s="34">
        <v>46084</v>
      </c>
      <c r="C6" s="1"/>
      <c r="D6" s="2"/>
      <c r="E6" s="35"/>
      <c r="F6" s="36">
        <f t="shared" si="0"/>
        <v>0</v>
      </c>
      <c r="G6" s="37" t="s">
        <v>40</v>
      </c>
      <c r="H6" s="38"/>
      <c r="I6" s="39"/>
      <c r="J6" s="40"/>
    </row>
    <row r="7" spans="2:29" x14ac:dyDescent="0.25">
      <c r="B7" s="34">
        <v>46085</v>
      </c>
      <c r="C7" s="1"/>
      <c r="D7" s="2"/>
      <c r="E7" s="35"/>
      <c r="F7" s="36">
        <f t="shared" si="0"/>
        <v>0</v>
      </c>
      <c r="G7" s="37" t="s">
        <v>41</v>
      </c>
      <c r="H7" s="38"/>
      <c r="I7" s="39"/>
      <c r="J7" s="40"/>
    </row>
    <row r="8" spans="2:29" x14ac:dyDescent="0.25">
      <c r="B8" s="34">
        <v>46086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46087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46088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46089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46090</v>
      </c>
      <c r="C12" s="1"/>
      <c r="D12" s="2"/>
      <c r="E12" s="35"/>
      <c r="F12" s="36">
        <f t="shared" si="0"/>
        <v>0</v>
      </c>
      <c r="G12" s="41">
        <v>46108</v>
      </c>
      <c r="H12" s="42" t="s">
        <v>43</v>
      </c>
      <c r="I12" s="5"/>
      <c r="J12" s="43">
        <v>1000000</v>
      </c>
    </row>
    <row r="13" spans="2:29" x14ac:dyDescent="0.25">
      <c r="B13" s="34">
        <v>46091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46092</v>
      </c>
      <c r="C14" s="1"/>
      <c r="D14" s="2"/>
      <c r="E14" s="35"/>
      <c r="F14" s="36">
        <f t="shared" si="0"/>
        <v>0</v>
      </c>
      <c r="G14" s="41">
        <v>46113</v>
      </c>
      <c r="H14" s="42" t="s">
        <v>43</v>
      </c>
      <c r="I14" s="5"/>
      <c r="J14" s="43">
        <v>100000</v>
      </c>
    </row>
    <row r="15" spans="2:29" x14ac:dyDescent="0.25">
      <c r="B15" s="34">
        <v>46093</v>
      </c>
      <c r="C15" s="1"/>
      <c r="D15" s="2"/>
      <c r="E15" s="35"/>
      <c r="F15" s="36">
        <f t="shared" si="0"/>
        <v>0</v>
      </c>
      <c r="G15" s="41">
        <v>46113</v>
      </c>
      <c r="H15" s="42" t="s">
        <v>45</v>
      </c>
      <c r="I15" s="5"/>
      <c r="J15" s="43">
        <v>600000</v>
      </c>
    </row>
    <row r="16" spans="2:29" x14ac:dyDescent="0.25">
      <c r="B16" s="34">
        <v>46094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46095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46096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46097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46098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46099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46100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46101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46102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46103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46104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46105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46106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46107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46108</v>
      </c>
      <c r="C30" s="1">
        <v>3825</v>
      </c>
      <c r="D30" s="2"/>
      <c r="E30" s="35">
        <v>25.5</v>
      </c>
      <c r="F30" s="36">
        <f t="shared" si="0"/>
        <v>97537.5</v>
      </c>
      <c r="G30" s="44"/>
      <c r="H30" s="42"/>
      <c r="I30" s="5"/>
      <c r="J30" s="43"/>
    </row>
    <row r="31" spans="2:10" x14ac:dyDescent="0.25">
      <c r="B31" s="34">
        <v>46109</v>
      </c>
      <c r="C31" s="1">
        <v>3631</v>
      </c>
      <c r="D31" s="2"/>
      <c r="E31" s="35">
        <v>25.5</v>
      </c>
      <c r="F31" s="36">
        <f t="shared" si="0"/>
        <v>92590.5</v>
      </c>
      <c r="G31" s="44"/>
      <c r="H31" s="42"/>
      <c r="I31" s="5"/>
      <c r="J31" s="43"/>
    </row>
    <row r="32" spans="2:10" x14ac:dyDescent="0.25">
      <c r="B32" s="34">
        <v>46110</v>
      </c>
      <c r="C32" s="1">
        <v>3223</v>
      </c>
      <c r="D32" s="2"/>
      <c r="E32" s="35">
        <v>25.5</v>
      </c>
      <c r="F32" s="36">
        <f t="shared" si="0"/>
        <v>82186.5</v>
      </c>
      <c r="G32" s="44"/>
      <c r="H32" s="42"/>
      <c r="I32" s="5"/>
      <c r="J32" s="43"/>
    </row>
    <row r="33" spans="2:12" x14ac:dyDescent="0.25">
      <c r="B33" s="34">
        <v>46111</v>
      </c>
      <c r="C33" s="1">
        <v>3786</v>
      </c>
      <c r="D33" s="2"/>
      <c r="E33" s="35">
        <v>25.5</v>
      </c>
      <c r="F33" s="36">
        <f t="shared" si="0"/>
        <v>96543</v>
      </c>
      <c r="G33" s="44"/>
      <c r="H33" s="42"/>
      <c r="I33" s="5"/>
      <c r="J33" s="43"/>
    </row>
    <row r="34" spans="2:12" ht="15.75" thickBot="1" x14ac:dyDescent="0.3">
      <c r="B34" s="34">
        <v>46112</v>
      </c>
      <c r="C34" s="8">
        <v>3650</v>
      </c>
      <c r="D34" s="45"/>
      <c r="E34" s="35">
        <v>25.5</v>
      </c>
      <c r="F34" s="47">
        <f t="shared" si="0"/>
        <v>93075</v>
      </c>
      <c r="G34" s="48"/>
      <c r="H34" s="49"/>
      <c r="I34" s="50"/>
      <c r="J34" s="51"/>
    </row>
    <row r="35" spans="2:12" x14ac:dyDescent="0.25">
      <c r="B35" s="52" t="s">
        <v>32</v>
      </c>
      <c r="C35" s="53">
        <f>SUM(C4:C34)</f>
        <v>18115</v>
      </c>
      <c r="D35" s="54">
        <f>SUM(D4:D34)</f>
        <v>0</v>
      </c>
      <c r="E35" s="55"/>
      <c r="F35" s="56" t="s">
        <v>2</v>
      </c>
      <c r="G35" s="57"/>
      <c r="H35" s="76" t="s">
        <v>33</v>
      </c>
      <c r="I35" s="76"/>
      <c r="J35" s="58">
        <f>SUM(J4:J34)</f>
        <v>1714025.54</v>
      </c>
    </row>
    <row r="36" spans="2:12" x14ac:dyDescent="0.25">
      <c r="B36" s="59" t="s">
        <v>34</v>
      </c>
      <c r="C36" s="2"/>
      <c r="D36" s="2"/>
      <c r="E36" s="35"/>
      <c r="F36" s="36">
        <f>(C36+D36)*E4</f>
        <v>0</v>
      </c>
      <c r="G36" s="42"/>
      <c r="H36" s="77" t="s">
        <v>35</v>
      </c>
      <c r="I36" s="77"/>
      <c r="J36" s="43">
        <f>F36+F37</f>
        <v>461932.5</v>
      </c>
      <c r="L36" s="3">
        <f>J36-J4-J5-J6</f>
        <v>447906.96</v>
      </c>
    </row>
    <row r="37" spans="2:12" x14ac:dyDescent="0.25">
      <c r="B37" s="59" t="s">
        <v>36</v>
      </c>
      <c r="C37" s="60">
        <f>C35</f>
        <v>18115</v>
      </c>
      <c r="D37" s="2">
        <f>D35/1.03</f>
        <v>0</v>
      </c>
      <c r="E37" s="35"/>
      <c r="F37" s="36">
        <f>SUM(F4:F36)</f>
        <v>461932.5</v>
      </c>
      <c r="G37" s="42"/>
      <c r="H37" s="39" t="s">
        <v>39</v>
      </c>
      <c r="I37" s="39"/>
      <c r="J37" s="40"/>
    </row>
    <row r="38" spans="2:12" x14ac:dyDescent="0.25">
      <c r="B38" s="59"/>
      <c r="C38" s="2"/>
      <c r="D38" s="5"/>
      <c r="E38" s="35"/>
      <c r="F38" s="36"/>
      <c r="G38" s="42"/>
      <c r="H38" s="39" t="s">
        <v>3</v>
      </c>
      <c r="I38" s="39"/>
      <c r="J38" s="40">
        <v>1811.5</v>
      </c>
    </row>
    <row r="39" spans="2:12" ht="15.75" thickBot="1" x14ac:dyDescent="0.3">
      <c r="B39" s="78" t="s">
        <v>37</v>
      </c>
      <c r="C39" s="79"/>
      <c r="D39" s="61"/>
      <c r="E39" s="62"/>
      <c r="F39" s="63"/>
      <c r="G39" s="64"/>
      <c r="H39" s="80" t="s">
        <v>38</v>
      </c>
      <c r="I39" s="80"/>
      <c r="J39" s="65">
        <f>J36+J37+J38-J35</f>
        <v>-1250281.54</v>
      </c>
    </row>
    <row r="40" spans="2:12" ht="15.75" thickBot="1" x14ac:dyDescent="0.3">
      <c r="B40" s="70"/>
      <c r="C40" s="71"/>
      <c r="D40" s="71"/>
      <c r="E40" s="71"/>
      <c r="F40" s="71"/>
      <c r="G40" s="71"/>
      <c r="H40" s="71"/>
      <c r="I40" s="71"/>
      <c r="J40" s="72"/>
    </row>
    <row r="41" spans="2:12" ht="15.75" thickBot="1" x14ac:dyDescent="0.3">
      <c r="B41" s="70"/>
      <c r="C41" s="71"/>
      <c r="D41" s="71"/>
      <c r="E41" s="71"/>
      <c r="F41" s="71"/>
      <c r="G41" s="71"/>
      <c r="H41" s="71"/>
      <c r="I41" s="71"/>
      <c r="J41" s="72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13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13" x14ac:dyDescent="0.25">
      <c r="B50" s="13" t="s">
        <v>13</v>
      </c>
      <c r="C50" s="14"/>
      <c r="D50" s="15">
        <v>18115</v>
      </c>
      <c r="E50" s="16">
        <f>F50/D50</f>
        <v>24</v>
      </c>
      <c r="F50" s="15">
        <v>434760</v>
      </c>
      <c r="G50" s="15"/>
      <c r="H50" s="15">
        <v>14025.54</v>
      </c>
      <c r="I50" s="15">
        <f>F50-H50</f>
        <v>420734.46</v>
      </c>
    </row>
    <row r="51" spans="2:13" x14ac:dyDescent="0.25">
      <c r="B51" s="21"/>
      <c r="I51" s="4"/>
      <c r="L51" t="s">
        <v>48</v>
      </c>
      <c r="M51" s="3">
        <v>9057.5</v>
      </c>
    </row>
    <row r="52" spans="2:13" x14ac:dyDescent="0.25">
      <c r="B52" s="21"/>
      <c r="I52" s="4"/>
      <c r="L52" t="s">
        <v>49</v>
      </c>
      <c r="M52" s="3">
        <v>1811.5</v>
      </c>
    </row>
    <row r="53" spans="2:13" x14ac:dyDescent="0.25">
      <c r="B53" s="21"/>
      <c r="D53" s="22" t="s">
        <v>14</v>
      </c>
      <c r="E53" s="23">
        <v>0.5</v>
      </c>
      <c r="F53" s="25">
        <f>D56*E53</f>
        <v>9057.5</v>
      </c>
      <c r="I53" s="4"/>
      <c r="L53" t="s">
        <v>50</v>
      </c>
      <c r="M53" s="3">
        <v>10869</v>
      </c>
    </row>
    <row r="54" spans="2:13" x14ac:dyDescent="0.25">
      <c r="B54" s="21"/>
      <c r="C54" s="24"/>
      <c r="L54" t="s">
        <v>51</v>
      </c>
      <c r="M54" s="3">
        <v>9057.5</v>
      </c>
    </row>
    <row r="55" spans="2:13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13" x14ac:dyDescent="0.25">
      <c r="B56" s="21"/>
      <c r="C56" s="24"/>
      <c r="D56" s="15">
        <f>D50+D47</f>
        <v>18115</v>
      </c>
      <c r="E56" s="16">
        <f>F56/D56</f>
        <v>24.5</v>
      </c>
      <c r="F56" s="15">
        <f>F53+F50+F47</f>
        <v>443817.5</v>
      </c>
      <c r="L56" s="66">
        <v>46112</v>
      </c>
      <c r="M56" s="3">
        <v>10869</v>
      </c>
    </row>
    <row r="58" spans="2:13" x14ac:dyDescent="0.25">
      <c r="D58" s="7">
        <f>C36-D56</f>
        <v>-18115</v>
      </c>
      <c r="F58" s="7">
        <f>E36-F56</f>
        <v>-443817.5</v>
      </c>
    </row>
    <row r="61" spans="2:13" x14ac:dyDescent="0.25">
      <c r="B61" s="67" t="s">
        <v>46</v>
      </c>
      <c r="C61" s="67" t="s">
        <v>47</v>
      </c>
      <c r="D61" s="68"/>
      <c r="E61" s="69"/>
      <c r="F61" s="69">
        <v>9057.5</v>
      </c>
      <c r="G61" s="69">
        <v>1811.5</v>
      </c>
      <c r="H61" s="69"/>
      <c r="I61" s="69">
        <v>10869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B0300-AD24-46F5-A46D-DA8E1B7A050E}">
  <dimension ref="B1:AC58"/>
  <sheetViews>
    <sheetView tabSelected="1" topLeftCell="A28" zoomScale="85" zoomScaleNormal="85" workbookViewId="0">
      <selection activeCell="R51" sqref="R51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3" t="s">
        <v>42</v>
      </c>
      <c r="C2" s="74"/>
      <c r="D2" s="74"/>
      <c r="E2" s="74"/>
      <c r="F2" s="74"/>
      <c r="G2" s="74"/>
      <c r="H2" s="74"/>
      <c r="I2" s="74"/>
      <c r="J2" s="75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</row>
    <row r="4" spans="2:29" x14ac:dyDescent="0.25">
      <c r="B4" s="34">
        <v>46113</v>
      </c>
      <c r="C4" s="1">
        <v>3515</v>
      </c>
      <c r="D4" s="2"/>
      <c r="E4" s="35">
        <v>25.5</v>
      </c>
      <c r="F4" s="36">
        <f>E4*C4</f>
        <v>89632.5</v>
      </c>
      <c r="G4" s="37"/>
      <c r="H4" s="38" t="s">
        <v>4</v>
      </c>
      <c r="I4" s="39"/>
      <c r="J4" s="40">
        <f>'MART 2026'!J39*-1</f>
        <v>1250281.54</v>
      </c>
    </row>
    <row r="5" spans="2:29" x14ac:dyDescent="0.25">
      <c r="B5" s="34">
        <v>46114</v>
      </c>
      <c r="C5" s="1">
        <v>3592</v>
      </c>
      <c r="D5" s="2"/>
      <c r="E5" s="35">
        <v>25.5</v>
      </c>
      <c r="F5" s="36">
        <f t="shared" ref="F5:F34" si="0">E5*C5</f>
        <v>91596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46115</v>
      </c>
      <c r="C6" s="1">
        <v>3728</v>
      </c>
      <c r="D6" s="2"/>
      <c r="E6" s="35">
        <v>25.5</v>
      </c>
      <c r="F6" s="36">
        <f t="shared" si="0"/>
        <v>95064</v>
      </c>
      <c r="G6" s="37" t="s">
        <v>40</v>
      </c>
      <c r="H6" s="38"/>
      <c r="I6" s="39"/>
      <c r="J6" s="40"/>
    </row>
    <row r="7" spans="2:29" x14ac:dyDescent="0.25">
      <c r="B7" s="34">
        <v>46116</v>
      </c>
      <c r="C7" s="1">
        <v>2971</v>
      </c>
      <c r="D7" s="2"/>
      <c r="E7" s="35">
        <v>25.5</v>
      </c>
      <c r="F7" s="36">
        <f t="shared" si="0"/>
        <v>75760.5</v>
      </c>
      <c r="G7" s="37" t="s">
        <v>41</v>
      </c>
      <c r="H7" s="38"/>
      <c r="I7" s="39"/>
      <c r="J7" s="40"/>
    </row>
    <row r="8" spans="2:29" x14ac:dyDescent="0.25">
      <c r="B8" s="34">
        <v>46117</v>
      </c>
      <c r="C8" s="1">
        <v>2214</v>
      </c>
      <c r="D8" s="2"/>
      <c r="E8" s="35">
        <v>25.5</v>
      </c>
      <c r="F8" s="36">
        <f t="shared" si="0"/>
        <v>56457</v>
      </c>
      <c r="G8" s="41"/>
      <c r="H8" s="42"/>
      <c r="I8" s="5"/>
      <c r="J8" s="43"/>
    </row>
    <row r="9" spans="2:29" x14ac:dyDescent="0.25">
      <c r="B9" s="34">
        <v>46118</v>
      </c>
      <c r="C9" s="1">
        <v>2252</v>
      </c>
      <c r="D9" s="2"/>
      <c r="E9" s="35">
        <v>25.5</v>
      </c>
      <c r="F9" s="36">
        <f t="shared" si="0"/>
        <v>57426</v>
      </c>
      <c r="G9" s="41"/>
      <c r="H9" s="42"/>
      <c r="I9" s="5"/>
      <c r="J9" s="43"/>
    </row>
    <row r="10" spans="2:29" x14ac:dyDescent="0.25">
      <c r="B10" s="34">
        <v>46119</v>
      </c>
      <c r="C10" s="1">
        <v>2194</v>
      </c>
      <c r="D10" s="2"/>
      <c r="E10" s="35">
        <v>25.5</v>
      </c>
      <c r="F10" s="36">
        <f t="shared" si="0"/>
        <v>55947</v>
      </c>
      <c r="G10" s="41"/>
      <c r="H10" s="42"/>
      <c r="I10" s="5"/>
      <c r="J10" s="43"/>
    </row>
    <row r="11" spans="2:29" x14ac:dyDescent="0.25">
      <c r="B11" s="34">
        <v>46120</v>
      </c>
      <c r="C11" s="1">
        <v>2233</v>
      </c>
      <c r="D11" s="2"/>
      <c r="E11" s="35">
        <v>25.5</v>
      </c>
      <c r="F11" s="36">
        <f t="shared" si="0"/>
        <v>56941.5</v>
      </c>
      <c r="G11" s="44"/>
      <c r="H11" s="42"/>
      <c r="I11" s="5"/>
      <c r="J11" s="43"/>
    </row>
    <row r="12" spans="2:29" x14ac:dyDescent="0.25">
      <c r="B12" s="34">
        <v>46121</v>
      </c>
      <c r="C12" s="1">
        <v>2194</v>
      </c>
      <c r="D12" s="2"/>
      <c r="E12" s="35">
        <v>25.5</v>
      </c>
      <c r="F12" s="36">
        <f t="shared" si="0"/>
        <v>55947</v>
      </c>
      <c r="G12" s="44"/>
      <c r="H12" s="42"/>
      <c r="I12" s="5"/>
      <c r="J12" s="43"/>
    </row>
    <row r="13" spans="2:29" x14ac:dyDescent="0.25">
      <c r="B13" s="34">
        <v>46122</v>
      </c>
      <c r="C13" s="1">
        <v>2000</v>
      </c>
      <c r="D13" s="2"/>
      <c r="E13" s="35">
        <v>25.5</v>
      </c>
      <c r="F13" s="36">
        <f t="shared" si="0"/>
        <v>51000</v>
      </c>
      <c r="G13" s="44"/>
      <c r="H13" s="42"/>
      <c r="I13" s="5"/>
      <c r="J13" s="43"/>
    </row>
    <row r="14" spans="2:29" x14ac:dyDescent="0.25">
      <c r="B14" s="34">
        <v>46123</v>
      </c>
      <c r="C14" s="1">
        <v>1825</v>
      </c>
      <c r="D14" s="2"/>
      <c r="E14" s="35">
        <v>25.5</v>
      </c>
      <c r="F14" s="36">
        <f t="shared" si="0"/>
        <v>46537.5</v>
      </c>
      <c r="G14" s="44"/>
      <c r="H14" s="42"/>
      <c r="I14" s="5"/>
      <c r="J14" s="43"/>
    </row>
    <row r="15" spans="2:29" x14ac:dyDescent="0.25">
      <c r="B15" s="34">
        <v>46124</v>
      </c>
      <c r="C15" s="1">
        <v>1806</v>
      </c>
      <c r="D15" s="2"/>
      <c r="E15" s="35">
        <v>25.5</v>
      </c>
      <c r="F15" s="36">
        <f t="shared" si="0"/>
        <v>46053</v>
      </c>
      <c r="G15" s="44"/>
      <c r="H15" s="42"/>
      <c r="I15" s="5"/>
      <c r="J15" s="43"/>
    </row>
    <row r="16" spans="2:29" x14ac:dyDescent="0.25">
      <c r="B16" s="34">
        <v>46125</v>
      </c>
      <c r="C16" s="1">
        <v>1767</v>
      </c>
      <c r="D16" s="2"/>
      <c r="E16" s="35">
        <v>25.5</v>
      </c>
      <c r="F16" s="36">
        <f t="shared" si="0"/>
        <v>45058.5</v>
      </c>
      <c r="G16" s="44"/>
      <c r="H16" s="42"/>
      <c r="I16" s="5"/>
      <c r="J16" s="43"/>
    </row>
    <row r="17" spans="2:10" x14ac:dyDescent="0.25">
      <c r="B17" s="34">
        <v>46126</v>
      </c>
      <c r="C17" s="1">
        <v>1767</v>
      </c>
      <c r="D17" s="2"/>
      <c r="E17" s="35">
        <v>25.5</v>
      </c>
      <c r="F17" s="36">
        <f t="shared" si="0"/>
        <v>45058.5</v>
      </c>
      <c r="G17" s="44"/>
      <c r="H17" s="42"/>
      <c r="I17" s="5"/>
      <c r="J17" s="43"/>
    </row>
    <row r="18" spans="2:10" x14ac:dyDescent="0.25">
      <c r="B18" s="34">
        <v>46127</v>
      </c>
      <c r="C18" s="1">
        <v>1728</v>
      </c>
      <c r="D18" s="2"/>
      <c r="E18" s="35">
        <v>25.5</v>
      </c>
      <c r="F18" s="36">
        <f t="shared" si="0"/>
        <v>44064</v>
      </c>
      <c r="G18" s="44"/>
      <c r="H18" s="42"/>
      <c r="I18" s="5"/>
      <c r="J18" s="43"/>
    </row>
    <row r="19" spans="2:10" x14ac:dyDescent="0.25">
      <c r="B19" s="34">
        <v>46128</v>
      </c>
      <c r="C19" s="1">
        <v>1670</v>
      </c>
      <c r="D19" s="2"/>
      <c r="E19" s="35">
        <v>25.5</v>
      </c>
      <c r="F19" s="36">
        <f t="shared" si="0"/>
        <v>42585</v>
      </c>
      <c r="G19" s="44"/>
      <c r="H19" s="42"/>
      <c r="I19" s="5"/>
      <c r="J19" s="43"/>
    </row>
    <row r="20" spans="2:10" x14ac:dyDescent="0.25">
      <c r="B20" s="34">
        <v>46129</v>
      </c>
      <c r="C20" s="1">
        <v>1689</v>
      </c>
      <c r="D20" s="2"/>
      <c r="E20" s="35">
        <v>25.5</v>
      </c>
      <c r="F20" s="36">
        <f t="shared" si="0"/>
        <v>43069.5</v>
      </c>
      <c r="G20" s="44"/>
      <c r="H20" s="42"/>
      <c r="I20" s="5"/>
      <c r="J20" s="43"/>
    </row>
    <row r="21" spans="2:10" x14ac:dyDescent="0.25">
      <c r="B21" s="34">
        <v>46130</v>
      </c>
      <c r="C21" s="1">
        <v>1883</v>
      </c>
      <c r="D21" s="2"/>
      <c r="E21" s="35">
        <v>25.5</v>
      </c>
      <c r="F21" s="36">
        <f t="shared" si="0"/>
        <v>48016.5</v>
      </c>
      <c r="G21" s="44"/>
      <c r="H21" s="42"/>
      <c r="I21" s="5"/>
      <c r="J21" s="43"/>
    </row>
    <row r="22" spans="2:10" x14ac:dyDescent="0.25">
      <c r="B22" s="34">
        <v>46131</v>
      </c>
      <c r="C22" s="1">
        <v>2097</v>
      </c>
      <c r="D22" s="2"/>
      <c r="E22" s="35">
        <v>25.5</v>
      </c>
      <c r="F22" s="36">
        <f t="shared" si="0"/>
        <v>53473.5</v>
      </c>
      <c r="G22" s="44"/>
      <c r="H22" s="42"/>
      <c r="I22" s="5"/>
      <c r="J22" s="43"/>
    </row>
    <row r="23" spans="2:10" x14ac:dyDescent="0.25">
      <c r="B23" s="34">
        <v>46132</v>
      </c>
      <c r="C23" s="1">
        <v>1767</v>
      </c>
      <c r="D23" s="2"/>
      <c r="E23" s="35">
        <v>25.5</v>
      </c>
      <c r="F23" s="36">
        <f t="shared" si="0"/>
        <v>45058.5</v>
      </c>
      <c r="G23" s="44"/>
      <c r="H23" s="42"/>
      <c r="I23" s="5"/>
      <c r="J23" s="43"/>
    </row>
    <row r="24" spans="2:10" x14ac:dyDescent="0.25">
      <c r="B24" s="34">
        <v>46133</v>
      </c>
      <c r="C24" s="1">
        <v>1631</v>
      </c>
      <c r="D24" s="2"/>
      <c r="E24" s="35">
        <v>25.5</v>
      </c>
      <c r="F24" s="36">
        <f t="shared" si="0"/>
        <v>41590.5</v>
      </c>
      <c r="G24" s="44"/>
      <c r="H24" s="42"/>
      <c r="I24" s="5"/>
      <c r="J24" s="43"/>
    </row>
    <row r="25" spans="2:10" x14ac:dyDescent="0.25">
      <c r="B25" s="34">
        <v>46134</v>
      </c>
      <c r="C25" s="1">
        <v>2466</v>
      </c>
      <c r="D25" s="2"/>
      <c r="E25" s="35">
        <v>25.5</v>
      </c>
      <c r="F25" s="36">
        <f t="shared" si="0"/>
        <v>62883</v>
      </c>
      <c r="G25" s="44"/>
      <c r="H25" s="42"/>
      <c r="I25" s="5"/>
      <c r="J25" s="43"/>
    </row>
    <row r="26" spans="2:10" x14ac:dyDescent="0.25">
      <c r="B26" s="34">
        <v>46135</v>
      </c>
      <c r="C26" s="1">
        <v>2078</v>
      </c>
      <c r="D26" s="2"/>
      <c r="E26" s="35">
        <v>25.5</v>
      </c>
      <c r="F26" s="36">
        <f t="shared" si="0"/>
        <v>52989</v>
      </c>
      <c r="G26" s="44"/>
      <c r="H26" s="42"/>
      <c r="I26" s="5"/>
      <c r="J26" s="43"/>
    </row>
    <row r="27" spans="2:10" x14ac:dyDescent="0.25">
      <c r="B27" s="34">
        <v>46136</v>
      </c>
      <c r="C27" s="1">
        <v>1942</v>
      </c>
      <c r="D27" s="2"/>
      <c r="E27" s="35">
        <v>25.5</v>
      </c>
      <c r="F27" s="36">
        <f t="shared" si="0"/>
        <v>49521</v>
      </c>
      <c r="G27" s="44"/>
      <c r="H27" s="42"/>
      <c r="I27" s="5"/>
      <c r="J27" s="43"/>
    </row>
    <row r="28" spans="2:10" x14ac:dyDescent="0.25">
      <c r="B28" s="34">
        <v>46137</v>
      </c>
      <c r="C28" s="1">
        <v>2330</v>
      </c>
      <c r="D28" s="2"/>
      <c r="E28" s="35">
        <v>25.5</v>
      </c>
      <c r="F28" s="36">
        <f t="shared" si="0"/>
        <v>59415</v>
      </c>
      <c r="G28" s="44"/>
      <c r="H28" s="42"/>
      <c r="I28" s="5"/>
      <c r="J28" s="43"/>
    </row>
    <row r="29" spans="2:10" x14ac:dyDescent="0.25">
      <c r="B29" s="34">
        <v>46138</v>
      </c>
      <c r="C29" s="1">
        <v>2039</v>
      </c>
      <c r="D29" s="2"/>
      <c r="E29" s="35">
        <v>25.5</v>
      </c>
      <c r="F29" s="36">
        <f t="shared" si="0"/>
        <v>51994.5</v>
      </c>
      <c r="G29" s="44"/>
      <c r="H29" s="42"/>
      <c r="I29" s="5"/>
      <c r="J29" s="43"/>
    </row>
    <row r="30" spans="2:10" x14ac:dyDescent="0.25">
      <c r="B30" s="34">
        <v>46139</v>
      </c>
      <c r="C30" s="1">
        <v>2214</v>
      </c>
      <c r="D30" s="2"/>
      <c r="E30" s="35">
        <v>25.5</v>
      </c>
      <c r="F30" s="36">
        <f t="shared" si="0"/>
        <v>56457</v>
      </c>
      <c r="G30" s="44"/>
      <c r="H30" s="42"/>
      <c r="I30" s="5"/>
      <c r="J30" s="43"/>
    </row>
    <row r="31" spans="2:10" x14ac:dyDescent="0.25">
      <c r="B31" s="34">
        <v>46140</v>
      </c>
      <c r="C31" s="1">
        <v>2078</v>
      </c>
      <c r="D31" s="2"/>
      <c r="E31" s="35">
        <v>25.5</v>
      </c>
      <c r="F31" s="36">
        <f t="shared" si="0"/>
        <v>52989</v>
      </c>
      <c r="G31" s="44"/>
      <c r="H31" s="42"/>
      <c r="I31" s="5"/>
      <c r="J31" s="43"/>
    </row>
    <row r="32" spans="2:10" x14ac:dyDescent="0.25">
      <c r="B32" s="34">
        <v>46141</v>
      </c>
      <c r="C32" s="1">
        <v>1087</v>
      </c>
      <c r="D32" s="2"/>
      <c r="E32" s="35">
        <v>25.5</v>
      </c>
      <c r="F32" s="36">
        <f t="shared" si="0"/>
        <v>27718.5</v>
      </c>
      <c r="G32" s="44"/>
      <c r="H32" s="42"/>
      <c r="I32" s="5"/>
      <c r="J32" s="43"/>
    </row>
    <row r="33" spans="2:12" x14ac:dyDescent="0.25">
      <c r="B33" s="34">
        <v>46142</v>
      </c>
      <c r="C33" s="1">
        <v>1087</v>
      </c>
      <c r="D33" s="2"/>
      <c r="E33" s="35">
        <v>25.5</v>
      </c>
      <c r="F33" s="36">
        <f t="shared" si="0"/>
        <v>27718.5</v>
      </c>
      <c r="G33" s="44"/>
      <c r="H33" s="42"/>
      <c r="I33" s="5"/>
      <c r="J33" s="43"/>
    </row>
    <row r="34" spans="2:12" ht="15.75" thickBot="1" x14ac:dyDescent="0.3">
      <c r="B34" s="34"/>
      <c r="C34" s="8"/>
      <c r="D34" s="45"/>
      <c r="E34" s="46"/>
      <c r="F34" s="47">
        <f t="shared" si="0"/>
        <v>0</v>
      </c>
      <c r="G34" s="48"/>
      <c r="H34" s="49"/>
      <c r="I34" s="50"/>
      <c r="J34" s="51"/>
    </row>
    <row r="35" spans="2:12" x14ac:dyDescent="0.25">
      <c r="B35" s="52" t="s">
        <v>32</v>
      </c>
      <c r="C35" s="53">
        <f>SUM(C4:C34)</f>
        <v>63844</v>
      </c>
      <c r="D35" s="54">
        <f>SUM(D4:D34)</f>
        <v>0</v>
      </c>
      <c r="E35" s="55"/>
      <c r="F35" s="56" t="s">
        <v>2</v>
      </c>
      <c r="G35" s="57"/>
      <c r="H35" s="76" t="s">
        <v>33</v>
      </c>
      <c r="I35" s="76"/>
      <c r="J35" s="58">
        <f>SUM(J4:J34)</f>
        <v>1250281.54</v>
      </c>
    </row>
    <row r="36" spans="2:12" x14ac:dyDescent="0.25">
      <c r="B36" s="59" t="s">
        <v>34</v>
      </c>
      <c r="C36" s="2"/>
      <c r="D36" s="2"/>
      <c r="E36" s="35"/>
      <c r="F36" s="36">
        <f>(C36+D36)*E4</f>
        <v>0</v>
      </c>
      <c r="G36" s="42"/>
      <c r="H36" s="77" t="s">
        <v>35</v>
      </c>
      <c r="I36" s="77"/>
      <c r="J36" s="43">
        <f>F36+F37</f>
        <v>1628022</v>
      </c>
      <c r="L36" s="3">
        <f>J36-J4-J5-J6</f>
        <v>377740.45999999996</v>
      </c>
    </row>
    <row r="37" spans="2:12" x14ac:dyDescent="0.25">
      <c r="B37" s="59" t="s">
        <v>36</v>
      </c>
      <c r="C37" s="60">
        <f>C35</f>
        <v>63844</v>
      </c>
      <c r="D37" s="2">
        <f>D35/1.03</f>
        <v>0</v>
      </c>
      <c r="E37" s="35"/>
      <c r="F37" s="36">
        <f>SUM(F4:F36)</f>
        <v>1628022</v>
      </c>
      <c r="G37" s="42"/>
      <c r="H37" s="39" t="s">
        <v>39</v>
      </c>
      <c r="I37" s="39"/>
      <c r="J37" s="40"/>
    </row>
    <row r="38" spans="2:12" x14ac:dyDescent="0.25">
      <c r="B38" s="59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78" t="s">
        <v>37</v>
      </c>
      <c r="C39" s="79"/>
      <c r="D39" s="61"/>
      <c r="E39" s="62"/>
      <c r="F39" s="63"/>
      <c r="G39" s="64"/>
      <c r="H39" s="80" t="s">
        <v>38</v>
      </c>
      <c r="I39" s="80"/>
      <c r="J39" s="65">
        <f>J36+J37+J38-J35</f>
        <v>377740.45999999996</v>
      </c>
    </row>
    <row r="40" spans="2:12" ht="15.75" thickBot="1" x14ac:dyDescent="0.3">
      <c r="B40" s="70"/>
      <c r="C40" s="71"/>
      <c r="D40" s="71"/>
      <c r="E40" s="71"/>
      <c r="F40" s="71"/>
      <c r="G40" s="71"/>
      <c r="H40" s="71"/>
      <c r="I40" s="71"/>
      <c r="J40" s="72"/>
    </row>
    <row r="41" spans="2:12" ht="15.75" thickBot="1" x14ac:dyDescent="0.3">
      <c r="B41" s="70"/>
      <c r="C41" s="71"/>
      <c r="D41" s="71"/>
      <c r="E41" s="71"/>
      <c r="F41" s="71"/>
      <c r="G41" s="71"/>
      <c r="H41" s="71"/>
      <c r="I41" s="71"/>
      <c r="J41" s="72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>
        <v>63844</v>
      </c>
      <c r="E50" s="16">
        <f>F50/D50</f>
        <v>0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63844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63844</v>
      </c>
      <c r="E56" s="16">
        <f>F56/D56</f>
        <v>1</v>
      </c>
      <c r="F56" s="15">
        <f>F53+F50+F47</f>
        <v>63844</v>
      </c>
    </row>
    <row r="58" spans="2:9" x14ac:dyDescent="0.25">
      <c r="D58" s="7">
        <f>C37-D56</f>
        <v>0</v>
      </c>
      <c r="F58" s="7">
        <f>E36-F56</f>
        <v>-63844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1CBA3-F14C-4866-8BA3-69658BF9005D}">
  <dimension ref="B1:AC58"/>
  <sheetViews>
    <sheetView zoomScale="85" zoomScaleNormal="85" workbookViewId="0">
      <selection activeCell="M26" sqref="M26:N41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3" t="s">
        <v>42</v>
      </c>
      <c r="C2" s="74"/>
      <c r="D2" s="74"/>
      <c r="E2" s="74"/>
      <c r="F2" s="74"/>
      <c r="G2" s="74"/>
      <c r="H2" s="74"/>
      <c r="I2" s="74"/>
      <c r="J2" s="75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</row>
    <row r="4" spans="2:29" x14ac:dyDescent="0.25">
      <c r="B4" s="34">
        <v>46143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'NİSAN 2026'!J39*-1</f>
        <v>-377740.45999999996</v>
      </c>
    </row>
    <row r="5" spans="2:29" x14ac:dyDescent="0.25">
      <c r="B5" s="34">
        <v>46144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46145</v>
      </c>
      <c r="C6" s="1"/>
      <c r="D6" s="2"/>
      <c r="E6" s="35"/>
      <c r="F6" s="36">
        <f t="shared" si="0"/>
        <v>0</v>
      </c>
      <c r="G6" s="37" t="s">
        <v>40</v>
      </c>
      <c r="H6" s="38"/>
      <c r="I6" s="39"/>
      <c r="J6" s="40"/>
    </row>
    <row r="7" spans="2:29" x14ac:dyDescent="0.25">
      <c r="B7" s="34">
        <v>46146</v>
      </c>
      <c r="C7" s="1"/>
      <c r="D7" s="2"/>
      <c r="E7" s="35"/>
      <c r="F7" s="36">
        <f t="shared" si="0"/>
        <v>0</v>
      </c>
      <c r="G7" s="37" t="s">
        <v>41</v>
      </c>
      <c r="H7" s="38"/>
      <c r="I7" s="39"/>
      <c r="J7" s="40"/>
    </row>
    <row r="8" spans="2:29" x14ac:dyDescent="0.25">
      <c r="B8" s="34">
        <v>46147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46148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46149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46150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46151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46152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46153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46154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46155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46156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46157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46158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46159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46160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46161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46162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46163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46164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46165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46166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46167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46168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46169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46170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46171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46172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46173</v>
      </c>
      <c r="C34" s="8"/>
      <c r="D34" s="45"/>
      <c r="E34" s="46"/>
      <c r="F34" s="47">
        <f t="shared" si="0"/>
        <v>0</v>
      </c>
      <c r="G34" s="48"/>
      <c r="H34" s="49"/>
      <c r="I34" s="50"/>
      <c r="J34" s="51"/>
    </row>
    <row r="35" spans="2:12" x14ac:dyDescent="0.25">
      <c r="B35" s="52" t="s">
        <v>32</v>
      </c>
      <c r="C35" s="53">
        <f>SUM(C4:C34)</f>
        <v>0</v>
      </c>
      <c r="D35" s="54">
        <f>SUM(D4:D34)</f>
        <v>0</v>
      </c>
      <c r="E35" s="55"/>
      <c r="F35" s="56" t="s">
        <v>2</v>
      </c>
      <c r="G35" s="57"/>
      <c r="H35" s="76" t="s">
        <v>33</v>
      </c>
      <c r="I35" s="76"/>
      <c r="J35" s="58">
        <f>SUM(J4:J34)</f>
        <v>-377740.45999999996</v>
      </c>
    </row>
    <row r="36" spans="2:12" x14ac:dyDescent="0.25">
      <c r="B36" s="59" t="s">
        <v>34</v>
      </c>
      <c r="C36" s="2"/>
      <c r="D36" s="2"/>
      <c r="E36" s="35"/>
      <c r="F36" s="36">
        <f>(C36+D36)*E4</f>
        <v>0</v>
      </c>
      <c r="G36" s="42"/>
      <c r="H36" s="77" t="s">
        <v>35</v>
      </c>
      <c r="I36" s="77"/>
      <c r="J36" s="43">
        <f>F36+F37</f>
        <v>0</v>
      </c>
      <c r="L36" s="3">
        <f>J36-J4-J5-J6</f>
        <v>377740.45999999996</v>
      </c>
    </row>
    <row r="37" spans="2:12" x14ac:dyDescent="0.25">
      <c r="B37" s="59" t="s">
        <v>36</v>
      </c>
      <c r="C37" s="60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39</v>
      </c>
      <c r="I37" s="39"/>
      <c r="J37" s="40"/>
    </row>
    <row r="38" spans="2:12" x14ac:dyDescent="0.25">
      <c r="B38" s="59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78" t="s">
        <v>37</v>
      </c>
      <c r="C39" s="79"/>
      <c r="D39" s="61"/>
      <c r="E39" s="62"/>
      <c r="F39" s="63"/>
      <c r="G39" s="64"/>
      <c r="H39" s="80" t="s">
        <v>38</v>
      </c>
      <c r="I39" s="80"/>
      <c r="J39" s="65">
        <f>J36+J37+J38-J35</f>
        <v>377740.45999999996</v>
      </c>
    </row>
    <row r="40" spans="2:12" ht="15.75" thickBot="1" x14ac:dyDescent="0.3">
      <c r="B40" s="70"/>
      <c r="C40" s="71"/>
      <c r="D40" s="71"/>
      <c r="E40" s="71"/>
      <c r="F40" s="71"/>
      <c r="G40" s="71"/>
      <c r="H40" s="71"/>
      <c r="I40" s="71"/>
      <c r="J40" s="72"/>
    </row>
    <row r="41" spans="2:12" ht="15.75" thickBot="1" x14ac:dyDescent="0.3">
      <c r="B41" s="70"/>
      <c r="C41" s="71"/>
      <c r="D41" s="71"/>
      <c r="E41" s="71"/>
      <c r="F41" s="71"/>
      <c r="G41" s="71"/>
      <c r="H41" s="71"/>
      <c r="I41" s="71"/>
      <c r="J41" s="72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64601-01D4-40FF-AB61-2F2812D82E89}">
  <dimension ref="B1:AC58"/>
  <sheetViews>
    <sheetView zoomScale="85" zoomScaleNormal="85" workbookViewId="0">
      <selection activeCell="M24" sqref="M24:N42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3" t="s">
        <v>42</v>
      </c>
      <c r="C2" s="74"/>
      <c r="D2" s="74"/>
      <c r="E2" s="74"/>
      <c r="F2" s="74"/>
      <c r="G2" s="74"/>
      <c r="H2" s="74"/>
      <c r="I2" s="74"/>
      <c r="J2" s="75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</row>
    <row r="4" spans="2:29" x14ac:dyDescent="0.25">
      <c r="B4" s="34">
        <v>46174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'MAYIS 2026'!J39*-1</f>
        <v>-377740.45999999996</v>
      </c>
    </row>
    <row r="5" spans="2:29" x14ac:dyDescent="0.25">
      <c r="B5" s="34">
        <v>46175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46176</v>
      </c>
      <c r="C6" s="1"/>
      <c r="D6" s="2"/>
      <c r="E6" s="35"/>
      <c r="F6" s="36">
        <f t="shared" si="0"/>
        <v>0</v>
      </c>
      <c r="G6" s="37" t="s">
        <v>40</v>
      </c>
      <c r="H6" s="38"/>
      <c r="I6" s="39"/>
      <c r="J6" s="40"/>
    </row>
    <row r="7" spans="2:29" x14ac:dyDescent="0.25">
      <c r="B7" s="34">
        <v>46177</v>
      </c>
      <c r="C7" s="1"/>
      <c r="D7" s="2"/>
      <c r="E7" s="35"/>
      <c r="F7" s="36">
        <f t="shared" si="0"/>
        <v>0</v>
      </c>
      <c r="G7" s="37" t="s">
        <v>41</v>
      </c>
      <c r="H7" s="38"/>
      <c r="I7" s="39"/>
      <c r="J7" s="40"/>
    </row>
    <row r="8" spans="2:29" x14ac:dyDescent="0.25">
      <c r="B8" s="34">
        <v>46178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46179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46180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46181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46182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46183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46184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46185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46186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46187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46188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46189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46190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46191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46192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46193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46194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46195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46196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46197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46198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46199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46200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46201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46202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46203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/>
      <c r="C34" s="8"/>
      <c r="D34" s="45"/>
      <c r="E34" s="46"/>
      <c r="F34" s="47">
        <f t="shared" si="0"/>
        <v>0</v>
      </c>
      <c r="G34" s="48"/>
      <c r="H34" s="49"/>
      <c r="I34" s="50"/>
      <c r="J34" s="51"/>
    </row>
    <row r="35" spans="2:12" x14ac:dyDescent="0.25">
      <c r="B35" s="52" t="s">
        <v>32</v>
      </c>
      <c r="C35" s="53">
        <f>SUM(C4:C34)</f>
        <v>0</v>
      </c>
      <c r="D35" s="54">
        <f>SUM(D4:D34)</f>
        <v>0</v>
      </c>
      <c r="E35" s="55"/>
      <c r="F35" s="56" t="s">
        <v>2</v>
      </c>
      <c r="G35" s="57"/>
      <c r="H35" s="76" t="s">
        <v>33</v>
      </c>
      <c r="I35" s="76"/>
      <c r="J35" s="58">
        <f>SUM(J4:J34)</f>
        <v>-377740.45999999996</v>
      </c>
    </row>
    <row r="36" spans="2:12" x14ac:dyDescent="0.25">
      <c r="B36" s="59" t="s">
        <v>34</v>
      </c>
      <c r="C36" s="2"/>
      <c r="D36" s="2"/>
      <c r="E36" s="35"/>
      <c r="F36" s="36">
        <f>(C36+D36)*E4</f>
        <v>0</v>
      </c>
      <c r="G36" s="42"/>
      <c r="H36" s="77" t="s">
        <v>35</v>
      </c>
      <c r="I36" s="77"/>
      <c r="J36" s="43">
        <f>F36+F37</f>
        <v>0</v>
      </c>
      <c r="L36" s="3">
        <f>J36-J4-J5-J6</f>
        <v>377740.45999999996</v>
      </c>
    </row>
    <row r="37" spans="2:12" x14ac:dyDescent="0.25">
      <c r="B37" s="59" t="s">
        <v>36</v>
      </c>
      <c r="C37" s="60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39</v>
      </c>
      <c r="I37" s="39"/>
      <c r="J37" s="40"/>
    </row>
    <row r="38" spans="2:12" x14ac:dyDescent="0.25">
      <c r="B38" s="59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78" t="s">
        <v>37</v>
      </c>
      <c r="C39" s="79"/>
      <c r="D39" s="61"/>
      <c r="E39" s="62"/>
      <c r="F39" s="63"/>
      <c r="G39" s="64"/>
      <c r="H39" s="80" t="s">
        <v>38</v>
      </c>
      <c r="I39" s="80"/>
      <c r="J39" s="65">
        <f>J36+J37+J38-J35</f>
        <v>377740.45999999996</v>
      </c>
    </row>
    <row r="40" spans="2:12" ht="15.75" thickBot="1" x14ac:dyDescent="0.3">
      <c r="B40" s="70"/>
      <c r="C40" s="71"/>
      <c r="D40" s="71"/>
      <c r="E40" s="71"/>
      <c r="F40" s="71"/>
      <c r="G40" s="71"/>
      <c r="H40" s="71"/>
      <c r="I40" s="71"/>
      <c r="J40" s="72"/>
    </row>
    <row r="41" spans="2:12" ht="15.75" thickBot="1" x14ac:dyDescent="0.3">
      <c r="B41" s="70"/>
      <c r="C41" s="71"/>
      <c r="D41" s="71"/>
      <c r="E41" s="71"/>
      <c r="F41" s="71"/>
      <c r="G41" s="71"/>
      <c r="H41" s="71"/>
      <c r="I41" s="71"/>
      <c r="J41" s="72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17E64-5E80-4454-B274-005C4CDDB50C}">
  <dimension ref="B1:AC58"/>
  <sheetViews>
    <sheetView zoomScale="85" zoomScaleNormal="85" workbookViewId="0">
      <selection activeCell="O21" sqref="O21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3" t="s">
        <v>42</v>
      </c>
      <c r="C2" s="74"/>
      <c r="D2" s="74"/>
      <c r="E2" s="74"/>
      <c r="F2" s="74"/>
      <c r="G2" s="74"/>
      <c r="H2" s="74"/>
      <c r="I2" s="74"/>
      <c r="J2" s="75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</row>
    <row r="4" spans="2:29" x14ac:dyDescent="0.25">
      <c r="B4" s="34">
        <v>46204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'HAZİRAN 2026'!J39*-1</f>
        <v>-377740.45999999996</v>
      </c>
    </row>
    <row r="5" spans="2:29" x14ac:dyDescent="0.25">
      <c r="B5" s="34">
        <v>46205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46206</v>
      </c>
      <c r="C6" s="1"/>
      <c r="D6" s="2"/>
      <c r="E6" s="35"/>
      <c r="F6" s="36">
        <f t="shared" si="0"/>
        <v>0</v>
      </c>
      <c r="G6" s="37" t="s">
        <v>40</v>
      </c>
      <c r="H6" s="38"/>
      <c r="I6" s="39"/>
      <c r="J6" s="40"/>
    </row>
    <row r="7" spans="2:29" x14ac:dyDescent="0.25">
      <c r="B7" s="34">
        <v>46207</v>
      </c>
      <c r="C7" s="1"/>
      <c r="D7" s="2"/>
      <c r="E7" s="35"/>
      <c r="F7" s="36">
        <f t="shared" si="0"/>
        <v>0</v>
      </c>
      <c r="G7" s="37" t="s">
        <v>41</v>
      </c>
      <c r="H7" s="38"/>
      <c r="I7" s="39"/>
      <c r="J7" s="40"/>
    </row>
    <row r="8" spans="2:29" x14ac:dyDescent="0.25">
      <c r="B8" s="34">
        <v>46208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46209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46210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46211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46212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46213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46214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46215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46216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46217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46218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46219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46220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46221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46222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46223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46224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46225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46226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46227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46228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46229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46230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46231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46232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46233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46234</v>
      </c>
      <c r="C34" s="8"/>
      <c r="D34" s="45"/>
      <c r="E34" s="46"/>
      <c r="F34" s="47">
        <f t="shared" si="0"/>
        <v>0</v>
      </c>
      <c r="G34" s="48"/>
      <c r="H34" s="49"/>
      <c r="I34" s="50"/>
      <c r="J34" s="51"/>
    </row>
    <row r="35" spans="2:12" x14ac:dyDescent="0.25">
      <c r="B35" s="52" t="s">
        <v>32</v>
      </c>
      <c r="C35" s="53">
        <f>SUM(C4:C34)</f>
        <v>0</v>
      </c>
      <c r="D35" s="54">
        <f>SUM(D4:D34)</f>
        <v>0</v>
      </c>
      <c r="E35" s="55"/>
      <c r="F35" s="56" t="s">
        <v>2</v>
      </c>
      <c r="G35" s="57"/>
      <c r="H35" s="76" t="s">
        <v>33</v>
      </c>
      <c r="I35" s="76"/>
      <c r="J35" s="58">
        <f>SUM(J4:J34)</f>
        <v>-377740.45999999996</v>
      </c>
    </row>
    <row r="36" spans="2:12" x14ac:dyDescent="0.25">
      <c r="B36" s="59" t="s">
        <v>34</v>
      </c>
      <c r="C36" s="2"/>
      <c r="D36" s="2"/>
      <c r="E36" s="35"/>
      <c r="F36" s="36">
        <f>(C36+D36)*E4</f>
        <v>0</v>
      </c>
      <c r="G36" s="42"/>
      <c r="H36" s="77" t="s">
        <v>35</v>
      </c>
      <c r="I36" s="77"/>
      <c r="J36" s="43">
        <f>F36+F37</f>
        <v>0</v>
      </c>
      <c r="L36" s="3">
        <f>J36-J4-J5-J6</f>
        <v>377740.45999999996</v>
      </c>
    </row>
    <row r="37" spans="2:12" x14ac:dyDescent="0.25">
      <c r="B37" s="59" t="s">
        <v>36</v>
      </c>
      <c r="C37" s="60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39</v>
      </c>
      <c r="I37" s="39"/>
      <c r="J37" s="40"/>
    </row>
    <row r="38" spans="2:12" x14ac:dyDescent="0.25">
      <c r="B38" s="59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78" t="s">
        <v>37</v>
      </c>
      <c r="C39" s="79"/>
      <c r="D39" s="61"/>
      <c r="E39" s="62"/>
      <c r="F39" s="63"/>
      <c r="G39" s="64"/>
      <c r="H39" s="80" t="s">
        <v>38</v>
      </c>
      <c r="I39" s="80"/>
      <c r="J39" s="65">
        <f>J36+J37+J38-J35</f>
        <v>377740.45999999996</v>
      </c>
    </row>
    <row r="40" spans="2:12" ht="15.75" thickBot="1" x14ac:dyDescent="0.3">
      <c r="B40" s="70"/>
      <c r="C40" s="71"/>
      <c r="D40" s="71"/>
      <c r="E40" s="71"/>
      <c r="F40" s="71"/>
      <c r="G40" s="71"/>
      <c r="H40" s="71"/>
      <c r="I40" s="71"/>
      <c r="J40" s="72"/>
    </row>
    <row r="41" spans="2:12" ht="15.75" thickBot="1" x14ac:dyDescent="0.3">
      <c r="B41" s="70"/>
      <c r="C41" s="71"/>
      <c r="D41" s="71"/>
      <c r="E41" s="71"/>
      <c r="F41" s="71"/>
      <c r="G41" s="71"/>
      <c r="H41" s="71"/>
      <c r="I41" s="71"/>
      <c r="J41" s="72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MART 2026</vt:lpstr>
      <vt:lpstr>NİSAN 2026</vt:lpstr>
      <vt:lpstr>MAYIS 2026</vt:lpstr>
      <vt:lpstr>HAZİRAN 2026</vt:lpstr>
      <vt:lpstr>TEMMUZ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PC</cp:lastModifiedBy>
  <cp:lastPrinted>2024-11-25T09:01:00Z</cp:lastPrinted>
  <dcterms:created xsi:type="dcterms:W3CDTF">2015-06-05T18:19:34Z</dcterms:created>
  <dcterms:modified xsi:type="dcterms:W3CDTF">2026-05-06T08:38:30Z</dcterms:modified>
</cp:coreProperties>
</file>